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ilogdoo-my.sharepoint.com/personal/marko_epilog_com_hr/Documents/Team folder/Klijenti/ETI Trade/ReactEU-2021/Provedba/Nabava/3. Nabava pr. strojeva opreme i edukacija/2022-02-13 V2 za ex ante/"/>
    </mc:Choice>
  </mc:AlternateContent>
  <xr:revisionPtr revIDLastSave="641" documentId="13_ncr:1_{121D1051-0A36-4D76-BA06-49590746581C}" xr6:coauthVersionLast="47" xr6:coauthVersionMax="47" xr10:uidLastSave="{A407F669-9B65-4318-BCC5-D374401E3BA6}"/>
  <bookViews>
    <workbookView xWindow="768" yWindow="768" windowWidth="34560" windowHeight="13644" xr2:uid="{5323A6CF-BADD-46F9-BE60-F117BE7A5A0A}"/>
  </bookViews>
  <sheets>
    <sheet name="Troškovnik" sheetId="1" r:id="rId1"/>
  </sheets>
  <definedNames>
    <definedName name="_xlnm.Print_Area" localSheetId="0">Troškovnik!$A$1:$J$62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4" i="1" l="1"/>
  <c r="H25" i="1"/>
  <c r="H15" i="1" s="1"/>
  <c r="G36" i="1"/>
  <c r="I36" i="1" s="1"/>
  <c r="G37" i="1"/>
  <c r="I37" i="1" s="1"/>
  <c r="G38" i="1"/>
  <c r="I38" i="1" s="1"/>
  <c r="G39" i="1"/>
  <c r="I39" i="1" s="1"/>
  <c r="G40" i="1"/>
  <c r="I40" i="1" s="1"/>
  <c r="G41" i="1"/>
  <c r="I41" i="1" s="1"/>
  <c r="G42" i="1"/>
  <c r="I42" i="1" s="1"/>
  <c r="G35" i="1"/>
  <c r="G27" i="1"/>
  <c r="I27" i="1" s="1"/>
  <c r="G28" i="1"/>
  <c r="I28" i="1" s="1"/>
  <c r="G29" i="1"/>
  <c r="I29" i="1" s="1"/>
  <c r="G30" i="1"/>
  <c r="I30" i="1" s="1"/>
  <c r="G31" i="1"/>
  <c r="I31" i="1" s="1"/>
  <c r="G32" i="1"/>
  <c r="I32" i="1" s="1"/>
  <c r="G33" i="1"/>
  <c r="I33" i="1" s="1"/>
  <c r="G26" i="1"/>
  <c r="G18" i="1"/>
  <c r="I18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17" i="1"/>
  <c r="H16" i="1"/>
  <c r="G45" i="1"/>
  <c r="I45" i="1" s="1"/>
  <c r="G46" i="1"/>
  <c r="I46" i="1" s="1"/>
  <c r="G44" i="1"/>
  <c r="I44" i="1" s="1"/>
  <c r="G43" i="1"/>
  <c r="I43" i="1" s="1"/>
  <c r="G14" i="1"/>
  <c r="I14" i="1" s="1"/>
  <c r="G13" i="1"/>
  <c r="I13" i="1" s="1"/>
  <c r="F48" i="1" l="1"/>
  <c r="G34" i="1"/>
  <c r="I35" i="1"/>
  <c r="I34" i="1" s="1"/>
  <c r="G25" i="1"/>
  <c r="I26" i="1"/>
  <c r="I25" i="1" s="1"/>
  <c r="G16" i="1"/>
  <c r="I17" i="1"/>
  <c r="I16" i="1" s="1"/>
  <c r="G15" i="1" l="1"/>
  <c r="F47" i="1" s="1"/>
  <c r="I15" i="1"/>
  <c r="F49" i="1" s="1"/>
</calcChain>
</file>

<file path=xl/sharedStrings.xml><?xml version="1.0" encoding="utf-8"?>
<sst xmlns="http://schemas.openxmlformats.org/spreadsheetml/2006/main" count="124" uniqueCount="88">
  <si>
    <t xml:space="preserve">Jedinica </t>
  </si>
  <si>
    <t>Količina</t>
  </si>
  <si>
    <t>R.br.</t>
  </si>
  <si>
    <t>Predmet nabave</t>
  </si>
  <si>
    <t>Iznos poreza na dodanu vrijednost - brojkama</t>
  </si>
  <si>
    <t xml:space="preserve">PRILOG 2. - TROŠKOVNIK </t>
  </si>
  <si>
    <t>Naručitelj:</t>
  </si>
  <si>
    <t>Ponuditelj:</t>
  </si>
  <si>
    <t>Naziv ponuditelja</t>
  </si>
  <si>
    <t>Adresa ponuditelja</t>
  </si>
  <si>
    <t>OIB ponuditelja</t>
  </si>
  <si>
    <t>Mjesto i datum</t>
  </si>
  <si>
    <t>Za Ponuditelja</t>
  </si>
  <si>
    <t>(Ime i potpis odgovorne osobe)</t>
  </si>
  <si>
    <t>MP</t>
  </si>
  <si>
    <t>Jedinična cijena (bez PDV-a)</t>
  </si>
  <si>
    <t>Ukupna cijena  (bez PDV-a)</t>
  </si>
  <si>
    <t>Iznos PDV-a</t>
  </si>
  <si>
    <t xml:space="preserve">Ukupna cijena s PDV-om </t>
  </si>
  <si>
    <t xml:space="preserve">Valuta u kojoj su iskazane jedinične cijene te ukupna cijena ponude (obvezno upisati HRK ili EUR)  </t>
  </si>
  <si>
    <t>Cijena ponude bez poreza na dodanu vrijednost - brojkama</t>
  </si>
  <si>
    <t>Cijena ponude s porezom na dodanu vrijednost - brojkama</t>
  </si>
  <si>
    <t>ETI TRADE d.o.o.</t>
  </si>
  <si>
    <t>Katun Trviški 58/1, 52 000 Pazin</t>
  </si>
  <si>
    <t>OIB: 41122391100</t>
  </si>
  <si>
    <t>1.</t>
  </si>
  <si>
    <t>Proizvodna linija za fleksotisak</t>
  </si>
  <si>
    <t>Proizvodna linija za digitalni tisak</t>
  </si>
  <si>
    <t>Tiskarski valjci i dodatna oprema za fleksotisak</t>
  </si>
  <si>
    <t>2.</t>
  </si>
  <si>
    <t>3.</t>
  </si>
  <si>
    <t>4.</t>
  </si>
  <si>
    <t>5.</t>
  </si>
  <si>
    <t>6.</t>
  </si>
  <si>
    <t>Uređaj za ultrasonično čišćenje anilox valjaka</t>
  </si>
  <si>
    <t>Uređaj za čišćenje fotopolimernih ploča (klišeja)</t>
  </si>
  <si>
    <t>7.</t>
  </si>
  <si>
    <t>paket</t>
  </si>
  <si>
    <t>Usavršavanje zaposlenika za korištenje tehnologije fleksotiska</t>
  </si>
  <si>
    <t>Usavršavanje zaposlenika za korištenje tehnologije digitalnog tiska</t>
  </si>
  <si>
    <t>Proizvodni strojevi, oprema i edukacija</t>
  </si>
  <si>
    <t>komad</t>
  </si>
  <si>
    <t>3.1.</t>
  </si>
  <si>
    <t>3.1.1.</t>
  </si>
  <si>
    <t>3.1.2.</t>
  </si>
  <si>
    <t>3.1.3.</t>
  </si>
  <si>
    <t>3.1.4.</t>
  </si>
  <si>
    <t>3.1.5.</t>
  </si>
  <si>
    <t>3.1.6.</t>
  </si>
  <si>
    <t>3.1.7.</t>
  </si>
  <si>
    <t>Formatni tiskarski valjci</t>
  </si>
  <si>
    <t>3.1.8.</t>
  </si>
  <si>
    <t>3.2.</t>
  </si>
  <si>
    <t>Magnetski tiskarski valjci</t>
  </si>
  <si>
    <t>3.2.1.</t>
  </si>
  <si>
    <t>3.2.2.</t>
  </si>
  <si>
    <t>3.2.3.</t>
  </si>
  <si>
    <t>3.2.4.</t>
  </si>
  <si>
    <t>3.2.5.</t>
  </si>
  <si>
    <t>3.2.6.</t>
  </si>
  <si>
    <t>3.2.7.</t>
  </si>
  <si>
    <t>3.2.8.</t>
  </si>
  <si>
    <t>69 zuba</t>
  </si>
  <si>
    <t>74 zuba</t>
  </si>
  <si>
    <t>79 zuba</t>
  </si>
  <si>
    <t>84 zuba</t>
  </si>
  <si>
    <t>96 zuba</t>
  </si>
  <si>
    <t>100 zuba</t>
  </si>
  <si>
    <t>106 zuba</t>
  </si>
  <si>
    <t>115 zuba</t>
  </si>
  <si>
    <t>3.3.</t>
  </si>
  <si>
    <t>Anilox valjci</t>
  </si>
  <si>
    <t>3.3.1.</t>
  </si>
  <si>
    <t>3.3.2.</t>
  </si>
  <si>
    <t>3.3.3.</t>
  </si>
  <si>
    <t>3.3.4.</t>
  </si>
  <si>
    <t>3.3.5.</t>
  </si>
  <si>
    <t>3.3.6.</t>
  </si>
  <si>
    <t>3.3.7.</t>
  </si>
  <si>
    <t>3.4.</t>
  </si>
  <si>
    <t>Stol za montažu klišea</t>
  </si>
  <si>
    <r>
      <t>linijatura/cm</t>
    </r>
    <r>
      <rPr>
        <sz val="11"/>
        <color theme="1"/>
        <rFont val="Calibri"/>
        <family val="2"/>
      </rPr>
      <t>³</t>
    </r>
    <r>
      <rPr>
        <i/>
        <sz val="11"/>
        <color theme="1"/>
        <rFont val="Calibri"/>
        <family val="2"/>
        <scheme val="minor"/>
      </rPr>
      <t xml:space="preserve"> 220/7</t>
    </r>
  </si>
  <si>
    <t>linijatura/cm³ 200/6</t>
  </si>
  <si>
    <t>linijatura/cm³ 160/8</t>
  </si>
  <si>
    <t>linijatura/cm³ 110/9</t>
  </si>
  <si>
    <t>linijatura/cm³ 300/6</t>
  </si>
  <si>
    <t>linijatura/cm³ 140/9</t>
  </si>
  <si>
    <t>linijatura/cm³ 300/7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</si>
</sst>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left"/>
      <protection locked="0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0" fillId="2" borderId="3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/>
    <xf numFmtId="0" fontId="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4" fillId="4" borderId="3" xfId="0" applyFont="1" applyFill="1" applyBorder="1" applyAlignment="1" applyProtection="1">
      <alignment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right" vertical="center" wrapText="1"/>
    </xf>
    <xf numFmtId="0" fontId="0" fillId="0" borderId="0" xfId="0" applyAlignment="1" applyProtection="1">
      <alignment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vertical="center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center" vertical="center"/>
    </xf>
    <xf numFmtId="4" fontId="1" fillId="3" borderId="3" xfId="0" applyNumberFormat="1" applyFont="1" applyFill="1" applyBorder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6" xfId="0" applyFont="1" applyFill="1" applyBorder="1" applyAlignment="1" applyProtection="1">
      <alignment horizontal="left" vertical="center" wrapText="1"/>
    </xf>
    <xf numFmtId="4" fontId="1" fillId="0" borderId="3" xfId="0" applyNumberFormat="1" applyFont="1" applyFill="1" applyBorder="1" applyAlignment="1" applyProtection="1">
      <alignment horizontal="right" vertical="center"/>
    </xf>
    <xf numFmtId="0" fontId="6" fillId="3" borderId="3" xfId="0" applyFont="1" applyFill="1" applyBorder="1" applyAlignment="1" applyProtection="1">
      <alignment horizontal="left" vertical="center" indent="1"/>
    </xf>
    <xf numFmtId="0" fontId="6" fillId="3" borderId="4" xfId="0" applyFont="1" applyFill="1" applyBorder="1" applyAlignment="1" applyProtection="1">
      <alignment horizontal="left" vertical="center" wrapText="1" indent="1"/>
    </xf>
    <xf numFmtId="0" fontId="6" fillId="3" borderId="5" xfId="0" applyFont="1" applyFill="1" applyBorder="1" applyAlignment="1" applyProtection="1">
      <alignment horizontal="left" vertical="center" wrapText="1" indent="1"/>
    </xf>
    <xf numFmtId="0" fontId="6" fillId="3" borderId="6" xfId="0" applyFont="1" applyFill="1" applyBorder="1" applyAlignment="1" applyProtection="1">
      <alignment horizontal="left" vertical="center" wrapText="1" indent="1"/>
    </xf>
    <xf numFmtId="0" fontId="2" fillId="3" borderId="3" xfId="0" applyFont="1" applyFill="1" applyBorder="1" applyAlignment="1" applyProtection="1">
      <alignment horizontal="left" vertical="center" indent="2"/>
    </xf>
    <xf numFmtId="0" fontId="2" fillId="3" borderId="3" xfId="0" applyFont="1" applyFill="1" applyBorder="1" applyAlignment="1" applyProtection="1">
      <alignment horizontal="left" vertical="center" wrapText="1" indent="2"/>
    </xf>
    <xf numFmtId="0" fontId="0" fillId="3" borderId="3" xfId="0" applyFont="1" applyFill="1" applyBorder="1" applyAlignment="1" applyProtection="1">
      <alignment horizontal="center" vertical="center"/>
    </xf>
    <xf numFmtId="4" fontId="0" fillId="3" borderId="3" xfId="0" applyNumberFormat="1" applyFont="1" applyFill="1" applyBorder="1" applyAlignment="1" applyProtection="1">
      <alignment horizontal="right" vertical="center"/>
    </xf>
    <xf numFmtId="14" fontId="2" fillId="3" borderId="3" xfId="0" applyNumberFormat="1" applyFont="1" applyFill="1" applyBorder="1" applyAlignment="1" applyProtection="1">
      <alignment horizontal="left" vertical="center" indent="2"/>
    </xf>
    <xf numFmtId="0" fontId="6" fillId="3" borderId="3" xfId="0" applyFont="1" applyFill="1" applyBorder="1" applyAlignment="1" applyProtection="1">
      <alignment horizontal="left" vertical="center" wrapText="1" indent="1"/>
    </xf>
    <xf numFmtId="0" fontId="4" fillId="4" borderId="4" xfId="0" applyFont="1" applyFill="1" applyBorder="1" applyAlignment="1" applyProtection="1">
      <alignment horizontal="right" vertical="center" wrapText="1"/>
    </xf>
    <xf numFmtId="0" fontId="4" fillId="4" borderId="5" xfId="0" applyFont="1" applyFill="1" applyBorder="1" applyAlignment="1" applyProtection="1">
      <alignment horizontal="right" vertical="center" wrapText="1"/>
    </xf>
    <xf numFmtId="0" fontId="4" fillId="4" borderId="6" xfId="0" applyFont="1" applyFill="1" applyBorder="1" applyAlignment="1" applyProtection="1">
      <alignment horizontal="right" vertical="center" wrapText="1"/>
    </xf>
    <xf numFmtId="4" fontId="4" fillId="4" borderId="3" xfId="0" applyNumberFormat="1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4" fontId="4" fillId="4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2" fillId="0" borderId="2" xfId="0" applyFont="1" applyBorder="1" applyAlignment="1" applyProtection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887716</xdr:colOff>
      <xdr:row>55</xdr:row>
      <xdr:rowOff>53577</xdr:rowOff>
    </xdr:from>
    <xdr:to>
      <xdr:col>7</xdr:col>
      <xdr:colOff>624588</xdr:colOff>
      <xdr:row>60</xdr:row>
      <xdr:rowOff>4729</xdr:rowOff>
    </xdr:to>
    <xdr:pic>
      <xdr:nvPicPr>
        <xdr:cNvPr id="3" name="Slika 4">
          <a:extLst>
            <a:ext uri="{FF2B5EF4-FFF2-40B4-BE49-F238E27FC236}">
              <a16:creationId xmlns:a16="http://schemas.microsoft.com/office/drawing/2014/main" id="{036D5340-F8A0-4464-A53B-3C95DE399C3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72"/>
        <a:stretch/>
      </xdr:blipFill>
      <xdr:spPr bwMode="auto">
        <a:xfrm>
          <a:off x="1363966" y="5375671"/>
          <a:ext cx="5762471" cy="8953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281619</xdr:colOff>
      <xdr:row>0</xdr:row>
      <xdr:rowOff>121478</xdr:rowOff>
    </xdr:from>
    <xdr:to>
      <xdr:col>5</xdr:col>
      <xdr:colOff>309228</xdr:colOff>
      <xdr:row>3</xdr:row>
      <xdr:rowOff>1451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62A63E9-45E4-4EA4-B409-C092B32A5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0054" y="121478"/>
          <a:ext cx="1109870" cy="10064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663A9-ACD1-45B3-8ED8-2C5C2E43FD59}">
  <dimension ref="B2:K55"/>
  <sheetViews>
    <sheetView tabSelected="1" topLeftCell="A3" zoomScale="85" zoomScaleNormal="85" workbookViewId="0">
      <selection activeCell="H42" sqref="H42"/>
    </sheetView>
  </sheetViews>
  <sheetFormatPr defaultRowHeight="14.4" x14ac:dyDescent="0.3"/>
  <cols>
    <col min="1" max="1" width="1" style="6" customWidth="1"/>
    <col min="2" max="2" width="8.33203125" style="6" bestFit="1" customWidth="1"/>
    <col min="3" max="3" width="37.77734375" style="6" customWidth="1"/>
    <col min="4" max="4" width="8" style="6" customWidth="1"/>
    <col min="5" max="5" width="7.5546875" style="6" customWidth="1"/>
    <col min="6" max="6" width="21.21875" style="6" customWidth="1"/>
    <col min="7" max="7" width="16" style="6" customWidth="1"/>
    <col min="8" max="8" width="15.5546875" style="6" customWidth="1"/>
    <col min="9" max="9" width="16" style="6" customWidth="1"/>
    <col min="10" max="10" width="1" style="6" customWidth="1"/>
    <col min="11" max="16384" width="8.88671875" style="6"/>
  </cols>
  <sheetData>
    <row r="2" spans="2:11" ht="33" customHeight="1" x14ac:dyDescent="0.3"/>
    <row r="3" spans="2:11" ht="41.55" customHeight="1" x14ac:dyDescent="0.3"/>
    <row r="4" spans="2:11" ht="21" x14ac:dyDescent="0.4">
      <c r="B4" s="7" t="s">
        <v>5</v>
      </c>
      <c r="C4" s="7"/>
      <c r="D4" s="7"/>
      <c r="E4" s="7"/>
      <c r="F4" s="7"/>
      <c r="G4" s="7"/>
      <c r="H4" s="7"/>
    </row>
    <row r="6" spans="2:11" x14ac:dyDescent="0.3">
      <c r="B6" s="8" t="s">
        <v>6</v>
      </c>
      <c r="C6" s="8"/>
      <c r="G6" s="8" t="s">
        <v>7</v>
      </c>
      <c r="H6" s="8"/>
      <c r="I6" s="8"/>
    </row>
    <row r="7" spans="2:11" x14ac:dyDescent="0.3">
      <c r="B7" s="9" t="s">
        <v>22</v>
      </c>
      <c r="C7" s="9"/>
      <c r="G7" s="3" t="s">
        <v>8</v>
      </c>
      <c r="H7" s="3"/>
      <c r="I7" s="3"/>
    </row>
    <row r="8" spans="2:11" x14ac:dyDescent="0.3">
      <c r="B8" s="9" t="s">
        <v>23</v>
      </c>
      <c r="C8" s="9"/>
      <c r="G8" s="3" t="s">
        <v>9</v>
      </c>
      <c r="H8" s="3"/>
      <c r="I8" s="3"/>
    </row>
    <row r="9" spans="2:11" x14ac:dyDescent="0.3">
      <c r="B9" s="9" t="s">
        <v>24</v>
      </c>
      <c r="C9" s="9"/>
      <c r="G9" s="3" t="s">
        <v>10</v>
      </c>
      <c r="H9" s="3"/>
      <c r="I9" s="3"/>
    </row>
    <row r="11" spans="2:11" ht="28.8" x14ac:dyDescent="0.3">
      <c r="B11" s="10" t="s">
        <v>2</v>
      </c>
      <c r="C11" s="10" t="s">
        <v>3</v>
      </c>
      <c r="D11" s="11" t="s">
        <v>0</v>
      </c>
      <c r="E11" s="11" t="s">
        <v>1</v>
      </c>
      <c r="F11" s="12" t="s">
        <v>15</v>
      </c>
      <c r="G11" s="12" t="s">
        <v>16</v>
      </c>
      <c r="H11" s="12" t="s">
        <v>17</v>
      </c>
      <c r="I11" s="12" t="s">
        <v>18</v>
      </c>
      <c r="J11" s="13"/>
      <c r="K11" s="13"/>
    </row>
    <row r="12" spans="2:11" x14ac:dyDescent="0.3">
      <c r="B12" s="14" t="s">
        <v>40</v>
      </c>
      <c r="C12" s="15"/>
      <c r="D12" s="15"/>
      <c r="E12" s="15"/>
      <c r="F12" s="15"/>
      <c r="G12" s="15"/>
      <c r="H12" s="15"/>
      <c r="I12" s="16"/>
      <c r="J12" s="13"/>
      <c r="K12" s="13"/>
    </row>
    <row r="13" spans="2:11" s="21" customFormat="1" ht="24" customHeight="1" x14ac:dyDescent="0.3">
      <c r="B13" s="17" t="s">
        <v>25</v>
      </c>
      <c r="C13" s="18" t="s">
        <v>26</v>
      </c>
      <c r="D13" s="19" t="s">
        <v>41</v>
      </c>
      <c r="E13" s="19">
        <v>1</v>
      </c>
      <c r="F13" s="4"/>
      <c r="G13" s="20">
        <f>+E13*F13</f>
        <v>0</v>
      </c>
      <c r="H13" s="4"/>
      <c r="I13" s="20">
        <f>+G13+H13</f>
        <v>0</v>
      </c>
    </row>
    <row r="14" spans="2:11" s="21" customFormat="1" ht="24" customHeight="1" x14ac:dyDescent="0.3">
      <c r="B14" s="17" t="s">
        <v>29</v>
      </c>
      <c r="C14" s="18" t="s">
        <v>27</v>
      </c>
      <c r="D14" s="19" t="s">
        <v>41</v>
      </c>
      <c r="E14" s="19">
        <v>1</v>
      </c>
      <c r="F14" s="4"/>
      <c r="G14" s="20">
        <f t="shared" ref="G14:G15" si="0">+E14*F14</f>
        <v>0</v>
      </c>
      <c r="H14" s="4"/>
      <c r="I14" s="20">
        <f t="shared" ref="I14:I46" si="1">+G14+H14</f>
        <v>0</v>
      </c>
    </row>
    <row r="15" spans="2:11" s="21" customFormat="1" ht="24" customHeight="1" x14ac:dyDescent="0.3">
      <c r="B15" s="17" t="s">
        <v>30</v>
      </c>
      <c r="C15" s="22" t="s">
        <v>28</v>
      </c>
      <c r="D15" s="23"/>
      <c r="E15" s="23"/>
      <c r="F15" s="24"/>
      <c r="G15" s="25">
        <f t="shared" ref="G15:I15" si="2">+G16+G25+G34+G42</f>
        <v>0</v>
      </c>
      <c r="H15" s="25">
        <f t="shared" si="2"/>
        <v>0</v>
      </c>
      <c r="I15" s="25">
        <f t="shared" si="2"/>
        <v>0</v>
      </c>
    </row>
    <row r="16" spans="2:11" s="21" customFormat="1" x14ac:dyDescent="0.3">
      <c r="B16" s="26" t="s">
        <v>42</v>
      </c>
      <c r="C16" s="27" t="s">
        <v>50</v>
      </c>
      <c r="D16" s="28"/>
      <c r="E16" s="28"/>
      <c r="F16" s="29"/>
      <c r="G16" s="25">
        <f t="shared" ref="G16:I16" si="3">+SUM(G17:G24)</f>
        <v>0</v>
      </c>
      <c r="H16" s="25">
        <f t="shared" si="3"/>
        <v>0</v>
      </c>
      <c r="I16" s="25">
        <f t="shared" si="3"/>
        <v>0</v>
      </c>
    </row>
    <row r="17" spans="2:9" s="21" customFormat="1" x14ac:dyDescent="0.3">
      <c r="B17" s="30" t="s">
        <v>43</v>
      </c>
      <c r="C17" s="31" t="s">
        <v>62</v>
      </c>
      <c r="D17" s="32" t="s">
        <v>41</v>
      </c>
      <c r="E17" s="32">
        <v>8</v>
      </c>
      <c r="F17" s="5"/>
      <c r="G17" s="33">
        <f>+E17*F17</f>
        <v>0</v>
      </c>
      <c r="H17" s="5"/>
      <c r="I17" s="33">
        <f t="shared" si="1"/>
        <v>0</v>
      </c>
    </row>
    <row r="18" spans="2:9" s="21" customFormat="1" x14ac:dyDescent="0.3">
      <c r="B18" s="30" t="s">
        <v>44</v>
      </c>
      <c r="C18" s="31" t="s">
        <v>63</v>
      </c>
      <c r="D18" s="32" t="s">
        <v>41</v>
      </c>
      <c r="E18" s="32">
        <v>8</v>
      </c>
      <c r="F18" s="5"/>
      <c r="G18" s="33">
        <f t="shared" ref="G18:G24" si="4">+E18*F18</f>
        <v>0</v>
      </c>
      <c r="H18" s="5"/>
      <c r="I18" s="33">
        <f t="shared" si="1"/>
        <v>0</v>
      </c>
    </row>
    <row r="19" spans="2:9" s="21" customFormat="1" x14ac:dyDescent="0.3">
      <c r="B19" s="30" t="s">
        <v>45</v>
      </c>
      <c r="C19" s="31" t="s">
        <v>64</v>
      </c>
      <c r="D19" s="32" t="s">
        <v>41</v>
      </c>
      <c r="E19" s="32">
        <v>8</v>
      </c>
      <c r="F19" s="5"/>
      <c r="G19" s="33">
        <f t="shared" si="4"/>
        <v>0</v>
      </c>
      <c r="H19" s="5"/>
      <c r="I19" s="33">
        <f t="shared" si="1"/>
        <v>0</v>
      </c>
    </row>
    <row r="20" spans="2:9" s="21" customFormat="1" x14ac:dyDescent="0.3">
      <c r="B20" s="34" t="s">
        <v>46</v>
      </c>
      <c r="C20" s="31" t="s">
        <v>65</v>
      </c>
      <c r="D20" s="32" t="s">
        <v>41</v>
      </c>
      <c r="E20" s="32">
        <v>8</v>
      </c>
      <c r="F20" s="5"/>
      <c r="G20" s="33">
        <f t="shared" si="4"/>
        <v>0</v>
      </c>
      <c r="H20" s="5"/>
      <c r="I20" s="33">
        <f t="shared" si="1"/>
        <v>0</v>
      </c>
    </row>
    <row r="21" spans="2:9" s="21" customFormat="1" x14ac:dyDescent="0.3">
      <c r="B21" s="30" t="s">
        <v>47</v>
      </c>
      <c r="C21" s="31" t="s">
        <v>66</v>
      </c>
      <c r="D21" s="32" t="s">
        <v>41</v>
      </c>
      <c r="E21" s="32">
        <v>8</v>
      </c>
      <c r="F21" s="5"/>
      <c r="G21" s="33">
        <f t="shared" si="4"/>
        <v>0</v>
      </c>
      <c r="H21" s="5"/>
      <c r="I21" s="33">
        <f t="shared" si="1"/>
        <v>0</v>
      </c>
    </row>
    <row r="22" spans="2:9" s="21" customFormat="1" x14ac:dyDescent="0.3">
      <c r="B22" s="30" t="s">
        <v>48</v>
      </c>
      <c r="C22" s="31" t="s">
        <v>67</v>
      </c>
      <c r="D22" s="32" t="s">
        <v>41</v>
      </c>
      <c r="E22" s="32">
        <v>8</v>
      </c>
      <c r="F22" s="5"/>
      <c r="G22" s="33">
        <f t="shared" si="4"/>
        <v>0</v>
      </c>
      <c r="H22" s="5"/>
      <c r="I22" s="33">
        <f t="shared" si="1"/>
        <v>0</v>
      </c>
    </row>
    <row r="23" spans="2:9" s="21" customFormat="1" x14ac:dyDescent="0.3">
      <c r="B23" s="30" t="s">
        <v>49</v>
      </c>
      <c r="C23" s="31" t="s">
        <v>68</v>
      </c>
      <c r="D23" s="32" t="s">
        <v>41</v>
      </c>
      <c r="E23" s="32">
        <v>8</v>
      </c>
      <c r="F23" s="5"/>
      <c r="G23" s="33">
        <f t="shared" si="4"/>
        <v>0</v>
      </c>
      <c r="H23" s="5"/>
      <c r="I23" s="33">
        <f t="shared" si="1"/>
        <v>0</v>
      </c>
    </row>
    <row r="24" spans="2:9" s="21" customFormat="1" x14ac:dyDescent="0.3">
      <c r="B24" s="30" t="s">
        <v>51</v>
      </c>
      <c r="C24" s="31" t="s">
        <v>69</v>
      </c>
      <c r="D24" s="32" t="s">
        <v>41</v>
      </c>
      <c r="E24" s="32">
        <v>8</v>
      </c>
      <c r="F24" s="5"/>
      <c r="G24" s="33">
        <f t="shared" si="4"/>
        <v>0</v>
      </c>
      <c r="H24" s="5"/>
      <c r="I24" s="33">
        <f t="shared" si="1"/>
        <v>0</v>
      </c>
    </row>
    <row r="25" spans="2:9" s="21" customFormat="1" x14ac:dyDescent="0.3">
      <c r="B25" s="26" t="s">
        <v>52</v>
      </c>
      <c r="C25" s="27" t="s">
        <v>53</v>
      </c>
      <c r="D25" s="28"/>
      <c r="E25" s="28"/>
      <c r="F25" s="29"/>
      <c r="G25" s="25">
        <f t="shared" ref="G25" si="5">+SUM(G26:G33)</f>
        <v>0</v>
      </c>
      <c r="H25" s="25">
        <f t="shared" ref="H25" si="6">+SUM(H26:H33)</f>
        <v>0</v>
      </c>
      <c r="I25" s="25">
        <f t="shared" ref="I25" si="7">+SUM(I26:I33)</f>
        <v>0</v>
      </c>
    </row>
    <row r="26" spans="2:9" s="21" customFormat="1" x14ac:dyDescent="0.3">
      <c r="B26" s="30" t="s">
        <v>54</v>
      </c>
      <c r="C26" s="31" t="s">
        <v>62</v>
      </c>
      <c r="D26" s="32" t="s">
        <v>41</v>
      </c>
      <c r="E26" s="32">
        <v>1</v>
      </c>
      <c r="F26" s="5"/>
      <c r="G26" s="33">
        <f>+E26*F26</f>
        <v>0</v>
      </c>
      <c r="H26" s="5"/>
      <c r="I26" s="33">
        <f t="shared" si="1"/>
        <v>0</v>
      </c>
    </row>
    <row r="27" spans="2:9" s="21" customFormat="1" x14ac:dyDescent="0.3">
      <c r="B27" s="30" t="s">
        <v>55</v>
      </c>
      <c r="C27" s="31" t="s">
        <v>63</v>
      </c>
      <c r="D27" s="32" t="s">
        <v>41</v>
      </c>
      <c r="E27" s="32">
        <v>1</v>
      </c>
      <c r="F27" s="5"/>
      <c r="G27" s="33">
        <f t="shared" ref="G27:G33" si="8">+E27*F27</f>
        <v>0</v>
      </c>
      <c r="H27" s="5"/>
      <c r="I27" s="33">
        <f t="shared" si="1"/>
        <v>0</v>
      </c>
    </row>
    <row r="28" spans="2:9" s="21" customFormat="1" x14ac:dyDescent="0.3">
      <c r="B28" s="30" t="s">
        <v>56</v>
      </c>
      <c r="C28" s="31" t="s">
        <v>64</v>
      </c>
      <c r="D28" s="32" t="s">
        <v>41</v>
      </c>
      <c r="E28" s="32">
        <v>1</v>
      </c>
      <c r="F28" s="5"/>
      <c r="G28" s="33">
        <f t="shared" si="8"/>
        <v>0</v>
      </c>
      <c r="H28" s="5"/>
      <c r="I28" s="33">
        <f t="shared" si="1"/>
        <v>0</v>
      </c>
    </row>
    <row r="29" spans="2:9" s="21" customFormat="1" x14ac:dyDescent="0.3">
      <c r="B29" s="30" t="s">
        <v>57</v>
      </c>
      <c r="C29" s="31" t="s">
        <v>65</v>
      </c>
      <c r="D29" s="32" t="s">
        <v>41</v>
      </c>
      <c r="E29" s="32">
        <v>1</v>
      </c>
      <c r="F29" s="5"/>
      <c r="G29" s="33">
        <f t="shared" si="8"/>
        <v>0</v>
      </c>
      <c r="H29" s="5"/>
      <c r="I29" s="33">
        <f t="shared" si="1"/>
        <v>0</v>
      </c>
    </row>
    <row r="30" spans="2:9" s="21" customFormat="1" x14ac:dyDescent="0.3">
      <c r="B30" s="30" t="s">
        <v>58</v>
      </c>
      <c r="C30" s="31" t="s">
        <v>66</v>
      </c>
      <c r="D30" s="32" t="s">
        <v>41</v>
      </c>
      <c r="E30" s="32">
        <v>1</v>
      </c>
      <c r="F30" s="5"/>
      <c r="G30" s="33">
        <f t="shared" si="8"/>
        <v>0</v>
      </c>
      <c r="H30" s="5"/>
      <c r="I30" s="33">
        <f t="shared" si="1"/>
        <v>0</v>
      </c>
    </row>
    <row r="31" spans="2:9" s="21" customFormat="1" x14ac:dyDescent="0.3">
      <c r="B31" s="30" t="s">
        <v>59</v>
      </c>
      <c r="C31" s="31" t="s">
        <v>67</v>
      </c>
      <c r="D31" s="32" t="s">
        <v>41</v>
      </c>
      <c r="E31" s="32">
        <v>1</v>
      </c>
      <c r="F31" s="5"/>
      <c r="G31" s="33">
        <f t="shared" si="8"/>
        <v>0</v>
      </c>
      <c r="H31" s="5"/>
      <c r="I31" s="33">
        <f t="shared" si="1"/>
        <v>0</v>
      </c>
    </row>
    <row r="32" spans="2:9" s="21" customFormat="1" x14ac:dyDescent="0.3">
      <c r="B32" s="30" t="s">
        <v>60</v>
      </c>
      <c r="C32" s="31" t="s">
        <v>68</v>
      </c>
      <c r="D32" s="32" t="s">
        <v>41</v>
      </c>
      <c r="E32" s="32">
        <v>1</v>
      </c>
      <c r="F32" s="5"/>
      <c r="G32" s="33">
        <f t="shared" si="8"/>
        <v>0</v>
      </c>
      <c r="H32" s="5"/>
      <c r="I32" s="33">
        <f t="shared" si="1"/>
        <v>0</v>
      </c>
    </row>
    <row r="33" spans="2:9" s="21" customFormat="1" x14ac:dyDescent="0.3">
      <c r="B33" s="30" t="s">
        <v>61</v>
      </c>
      <c r="C33" s="31" t="s">
        <v>69</v>
      </c>
      <c r="D33" s="32" t="s">
        <v>41</v>
      </c>
      <c r="E33" s="32">
        <v>1</v>
      </c>
      <c r="F33" s="5"/>
      <c r="G33" s="33">
        <f t="shared" si="8"/>
        <v>0</v>
      </c>
      <c r="H33" s="5"/>
      <c r="I33" s="33">
        <f t="shared" si="1"/>
        <v>0</v>
      </c>
    </row>
    <row r="34" spans="2:9" s="21" customFormat="1" x14ac:dyDescent="0.3">
      <c r="B34" s="26" t="s">
        <v>70</v>
      </c>
      <c r="C34" s="27" t="s">
        <v>71</v>
      </c>
      <c r="D34" s="28"/>
      <c r="E34" s="28"/>
      <c r="F34" s="29"/>
      <c r="G34" s="25">
        <f t="shared" ref="G34:J34" si="9">+SUM(G35:G41)</f>
        <v>0</v>
      </c>
      <c r="H34" s="25">
        <f t="shared" si="9"/>
        <v>0</v>
      </c>
      <c r="I34" s="25">
        <f t="shared" si="9"/>
        <v>0</v>
      </c>
    </row>
    <row r="35" spans="2:9" s="21" customFormat="1" x14ac:dyDescent="0.3">
      <c r="B35" s="30" t="s">
        <v>72</v>
      </c>
      <c r="C35" s="31" t="s">
        <v>81</v>
      </c>
      <c r="D35" s="32" t="s">
        <v>41</v>
      </c>
      <c r="E35" s="32">
        <v>2</v>
      </c>
      <c r="F35" s="5"/>
      <c r="G35" s="33">
        <f>+E35*F35</f>
        <v>0</v>
      </c>
      <c r="H35" s="5"/>
      <c r="I35" s="33">
        <f t="shared" si="1"/>
        <v>0</v>
      </c>
    </row>
    <row r="36" spans="2:9" s="21" customFormat="1" x14ac:dyDescent="0.3">
      <c r="B36" s="30" t="s">
        <v>73</v>
      </c>
      <c r="C36" s="31" t="s">
        <v>82</v>
      </c>
      <c r="D36" s="32" t="s">
        <v>41</v>
      </c>
      <c r="E36" s="32">
        <v>1</v>
      </c>
      <c r="F36" s="5"/>
      <c r="G36" s="33">
        <f t="shared" ref="G36:G42" si="10">+E36*F36</f>
        <v>0</v>
      </c>
      <c r="H36" s="5"/>
      <c r="I36" s="33">
        <f t="shared" si="1"/>
        <v>0</v>
      </c>
    </row>
    <row r="37" spans="2:9" s="21" customFormat="1" x14ac:dyDescent="0.3">
      <c r="B37" s="30" t="s">
        <v>74</v>
      </c>
      <c r="C37" s="31" t="s">
        <v>83</v>
      </c>
      <c r="D37" s="32" t="s">
        <v>41</v>
      </c>
      <c r="E37" s="32">
        <v>1</v>
      </c>
      <c r="F37" s="5"/>
      <c r="G37" s="33">
        <f t="shared" si="10"/>
        <v>0</v>
      </c>
      <c r="H37" s="5"/>
      <c r="I37" s="33">
        <f t="shared" si="1"/>
        <v>0</v>
      </c>
    </row>
    <row r="38" spans="2:9" s="21" customFormat="1" x14ac:dyDescent="0.3">
      <c r="B38" s="30" t="s">
        <v>75</v>
      </c>
      <c r="C38" s="31" t="s">
        <v>84</v>
      </c>
      <c r="D38" s="32" t="s">
        <v>41</v>
      </c>
      <c r="E38" s="32">
        <v>1</v>
      </c>
      <c r="F38" s="5"/>
      <c r="G38" s="33">
        <f t="shared" si="10"/>
        <v>0</v>
      </c>
      <c r="H38" s="5"/>
      <c r="I38" s="33">
        <f t="shared" si="1"/>
        <v>0</v>
      </c>
    </row>
    <row r="39" spans="2:9" s="21" customFormat="1" x14ac:dyDescent="0.3">
      <c r="B39" s="30" t="s">
        <v>76</v>
      </c>
      <c r="C39" s="31" t="s">
        <v>85</v>
      </c>
      <c r="D39" s="32" t="s">
        <v>41</v>
      </c>
      <c r="E39" s="32">
        <v>1</v>
      </c>
      <c r="F39" s="5"/>
      <c r="G39" s="33">
        <f t="shared" si="10"/>
        <v>0</v>
      </c>
      <c r="H39" s="5"/>
      <c r="I39" s="33">
        <f t="shared" si="1"/>
        <v>0</v>
      </c>
    </row>
    <row r="40" spans="2:9" s="21" customFormat="1" x14ac:dyDescent="0.3">
      <c r="B40" s="34" t="s">
        <v>77</v>
      </c>
      <c r="C40" s="31" t="s">
        <v>86</v>
      </c>
      <c r="D40" s="32" t="s">
        <v>41</v>
      </c>
      <c r="E40" s="32">
        <v>1</v>
      </c>
      <c r="F40" s="5"/>
      <c r="G40" s="33">
        <f t="shared" si="10"/>
        <v>0</v>
      </c>
      <c r="H40" s="5"/>
      <c r="I40" s="33">
        <f t="shared" si="1"/>
        <v>0</v>
      </c>
    </row>
    <row r="41" spans="2:9" s="21" customFormat="1" x14ac:dyDescent="0.3">
      <c r="B41" s="30" t="s">
        <v>78</v>
      </c>
      <c r="C41" s="31" t="s">
        <v>87</v>
      </c>
      <c r="D41" s="32" t="s">
        <v>41</v>
      </c>
      <c r="E41" s="32">
        <v>1</v>
      </c>
      <c r="F41" s="5"/>
      <c r="G41" s="33">
        <f t="shared" si="10"/>
        <v>0</v>
      </c>
      <c r="H41" s="5"/>
      <c r="I41" s="33">
        <f t="shared" si="1"/>
        <v>0</v>
      </c>
    </row>
    <row r="42" spans="2:9" s="21" customFormat="1" x14ac:dyDescent="0.3">
      <c r="B42" s="26" t="s">
        <v>79</v>
      </c>
      <c r="C42" s="35" t="s">
        <v>80</v>
      </c>
      <c r="D42" s="19" t="s">
        <v>41</v>
      </c>
      <c r="E42" s="19">
        <v>1</v>
      </c>
      <c r="F42" s="4"/>
      <c r="G42" s="20">
        <f t="shared" si="10"/>
        <v>0</v>
      </c>
      <c r="H42" s="4"/>
      <c r="I42" s="20">
        <f t="shared" si="1"/>
        <v>0</v>
      </c>
    </row>
    <row r="43" spans="2:9" s="21" customFormat="1" ht="28.8" x14ac:dyDescent="0.3">
      <c r="B43" s="17" t="s">
        <v>31</v>
      </c>
      <c r="C43" s="18" t="s">
        <v>34</v>
      </c>
      <c r="D43" s="19" t="s">
        <v>41</v>
      </c>
      <c r="E43" s="19">
        <v>1</v>
      </c>
      <c r="F43" s="4"/>
      <c r="G43" s="20">
        <f>+E43*F43</f>
        <v>0</v>
      </c>
      <c r="H43" s="4"/>
      <c r="I43" s="20">
        <f t="shared" si="1"/>
        <v>0</v>
      </c>
    </row>
    <row r="44" spans="2:9" s="21" customFormat="1" ht="28.8" x14ac:dyDescent="0.3">
      <c r="B44" s="17" t="s">
        <v>32</v>
      </c>
      <c r="C44" s="18" t="s">
        <v>35</v>
      </c>
      <c r="D44" s="19" t="s">
        <v>41</v>
      </c>
      <c r="E44" s="19">
        <v>1</v>
      </c>
      <c r="F44" s="4"/>
      <c r="G44" s="20">
        <f>+E44*F44</f>
        <v>0</v>
      </c>
      <c r="H44" s="4"/>
      <c r="I44" s="20">
        <f>+G44+H44</f>
        <v>0</v>
      </c>
    </row>
    <row r="45" spans="2:9" s="21" customFormat="1" ht="28.8" x14ac:dyDescent="0.3">
      <c r="B45" s="17" t="s">
        <v>33</v>
      </c>
      <c r="C45" s="18" t="s">
        <v>39</v>
      </c>
      <c r="D45" s="19" t="s">
        <v>37</v>
      </c>
      <c r="E45" s="19">
        <v>1</v>
      </c>
      <c r="F45" s="4"/>
      <c r="G45" s="20">
        <f>+E45*F45</f>
        <v>0</v>
      </c>
      <c r="H45" s="4"/>
      <c r="I45" s="20">
        <f t="shared" si="1"/>
        <v>0</v>
      </c>
    </row>
    <row r="46" spans="2:9" s="21" customFormat="1" ht="28.8" x14ac:dyDescent="0.3">
      <c r="B46" s="17" t="s">
        <v>36</v>
      </c>
      <c r="C46" s="18" t="s">
        <v>38</v>
      </c>
      <c r="D46" s="19" t="s">
        <v>37</v>
      </c>
      <c r="E46" s="19">
        <v>1</v>
      </c>
      <c r="F46" s="4"/>
      <c r="G46" s="20">
        <f>+E46*F46</f>
        <v>0</v>
      </c>
      <c r="H46" s="4"/>
      <c r="I46" s="20">
        <f t="shared" si="1"/>
        <v>0</v>
      </c>
    </row>
    <row r="47" spans="2:9" x14ac:dyDescent="0.3">
      <c r="B47" s="36" t="s">
        <v>20</v>
      </c>
      <c r="C47" s="37"/>
      <c r="D47" s="37"/>
      <c r="E47" s="38"/>
      <c r="F47" s="39">
        <f>+G13+G14+G15+G43+G44+G45+G46</f>
        <v>0</v>
      </c>
      <c r="G47" s="39"/>
      <c r="H47" s="39"/>
      <c r="I47" s="39"/>
    </row>
    <row r="48" spans="2:9" ht="28.5" customHeight="1" x14ac:dyDescent="0.3">
      <c r="B48" s="36" t="s">
        <v>4</v>
      </c>
      <c r="C48" s="37"/>
      <c r="D48" s="37"/>
      <c r="E48" s="38"/>
      <c r="F48" s="39">
        <f>+H46+H45+H44+H43+H15+H14+H13</f>
        <v>0</v>
      </c>
      <c r="G48" s="39"/>
      <c r="H48" s="39"/>
      <c r="I48" s="39"/>
    </row>
    <row r="49" spans="2:9" ht="28.5" customHeight="1" x14ac:dyDescent="0.3">
      <c r="B49" s="36" t="s">
        <v>21</v>
      </c>
      <c r="C49" s="37"/>
      <c r="D49" s="37"/>
      <c r="E49" s="38"/>
      <c r="F49" s="39">
        <f>+I13+I14+I15+I43+I44+I45+I46</f>
        <v>0</v>
      </c>
      <c r="G49" s="39"/>
      <c r="H49" s="39"/>
      <c r="I49" s="39"/>
    </row>
    <row r="50" spans="2:9" ht="28.5" customHeight="1" x14ac:dyDescent="0.3">
      <c r="B50" s="40" t="s">
        <v>19</v>
      </c>
      <c r="C50" s="40"/>
      <c r="D50" s="40"/>
      <c r="E50" s="40"/>
      <c r="F50" s="41"/>
      <c r="G50" s="41"/>
      <c r="H50" s="41"/>
      <c r="I50" s="41"/>
    </row>
    <row r="52" spans="2:9" x14ac:dyDescent="0.3">
      <c r="C52" s="42" t="s">
        <v>11</v>
      </c>
      <c r="D52" s="43" t="s">
        <v>14</v>
      </c>
      <c r="E52" s="43"/>
      <c r="F52" s="43"/>
      <c r="G52" s="44" t="s">
        <v>12</v>
      </c>
      <c r="H52" s="44"/>
      <c r="I52" s="44"/>
    </row>
    <row r="53" spans="2:9" x14ac:dyDescent="0.3">
      <c r="C53" s="1"/>
      <c r="D53" s="43"/>
      <c r="E53" s="43"/>
      <c r="F53" s="43"/>
      <c r="G53" s="1"/>
      <c r="H53" s="1"/>
      <c r="I53" s="1"/>
    </row>
    <row r="54" spans="2:9" x14ac:dyDescent="0.3">
      <c r="C54" s="2"/>
      <c r="D54" s="43"/>
      <c r="E54" s="43"/>
      <c r="F54" s="43"/>
      <c r="G54" s="2"/>
      <c r="H54" s="2"/>
      <c r="I54" s="2"/>
    </row>
    <row r="55" spans="2:9" x14ac:dyDescent="0.3">
      <c r="G55" s="45" t="s">
        <v>13</v>
      </c>
      <c r="H55" s="45"/>
      <c r="I55" s="45"/>
    </row>
  </sheetData>
  <sheetProtection sheet="1" formatColumns="0" formatRows="0"/>
  <mergeCells count="27">
    <mergeCell ref="B4:H4"/>
    <mergeCell ref="B47:E47"/>
    <mergeCell ref="B48:E48"/>
    <mergeCell ref="B49:E49"/>
    <mergeCell ref="F47:I47"/>
    <mergeCell ref="F48:I48"/>
    <mergeCell ref="F49:I49"/>
    <mergeCell ref="B6:C6"/>
    <mergeCell ref="B7:C7"/>
    <mergeCell ref="B8:C8"/>
    <mergeCell ref="B9:C9"/>
    <mergeCell ref="G6:I6"/>
    <mergeCell ref="C16:F16"/>
    <mergeCell ref="C25:F25"/>
    <mergeCell ref="C34:F34"/>
    <mergeCell ref="C15:F15"/>
    <mergeCell ref="G55:I55"/>
    <mergeCell ref="D52:F54"/>
    <mergeCell ref="G9:I9"/>
    <mergeCell ref="B12:I12"/>
    <mergeCell ref="B50:E50"/>
    <mergeCell ref="F50:I50"/>
    <mergeCell ref="C53:C54"/>
    <mergeCell ref="G53:I54"/>
    <mergeCell ref="G7:I7"/>
    <mergeCell ref="G8:I8"/>
    <mergeCell ref="G52:I5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Lana Cej</cp:lastModifiedBy>
  <cp:lastPrinted>2021-04-02T16:16:52Z</cp:lastPrinted>
  <dcterms:created xsi:type="dcterms:W3CDTF">2017-12-06T13:02:48Z</dcterms:created>
  <dcterms:modified xsi:type="dcterms:W3CDTF">2022-02-13T18:06:57Z</dcterms:modified>
</cp:coreProperties>
</file>